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40" windowHeight="12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<sst xmlns="http://schemas.openxmlformats.org/spreadsheetml/2006/main" count="74">
  <si>
    <t>中山大学环境科学与工程学院研究生奖学金加分汇总表</t>
  </si>
  <si>
    <t>专业</t>
  </si>
  <si>
    <t>排名</t>
  </si>
  <si>
    <t>学号</t>
  </si>
  <si>
    <t>姓名</t>
  </si>
  <si>
    <t>民族</t>
  </si>
  <si>
    <t>性别</t>
  </si>
  <si>
    <t>综合成绩</t>
  </si>
  <si>
    <t>备注</t>
  </si>
  <si>
    <t>奖项</t>
  </si>
  <si>
    <t>加权平均分(学业成绩)</t>
  </si>
  <si>
    <t>加分情况</t>
  </si>
  <si>
    <t>合计</t>
  </si>
  <si>
    <t>科研成果得分方面</t>
  </si>
  <si>
    <t>社会工作方面</t>
  </si>
  <si>
    <t>获奖励方面</t>
  </si>
  <si>
    <t>加分</t>
  </si>
  <si>
    <r>
      <t>加分明细及分项得分，</t>
    </r>
    <r>
      <rPr>
        <sz val="11"/>
        <color rgb="FFC00000"/>
        <charset val="134"/>
      </rPr>
      <t>例：论文发表情况（第几作者，期刊名称，卷期号，SCI等收录，影响因子）</t>
    </r>
  </si>
  <si>
    <t>加分明细及分项得分</t>
  </si>
  <si>
    <t>环境工程</t>
  </si>
  <si>
    <t>袁志辉</t>
  </si>
  <si>
    <t>无</t>
  </si>
  <si>
    <t>Journal of Hazardous Materials一区一作+50；ACS sustainable Chemistry &amp; Engineering小类一区top一作+50；授权专利一项，第二完成人+10；公开专利一项，第二完成人+1</t>
  </si>
  <si>
    <r>
      <rPr>
        <sz val="10.5"/>
        <color indexed="8"/>
        <rFont val="仿宋_GB2312"/>
        <charset val="134"/>
      </rPr>
      <t>谢锐杰</t>
    </r>
  </si>
  <si>
    <t>Chemical Engineering Journal，一区一作2篇+100</t>
  </si>
  <si>
    <t>环境科学</t>
  </si>
  <si>
    <r>
      <rPr>
        <sz val="10.5"/>
        <color indexed="8"/>
        <rFont val="仿宋_GB2312"/>
        <charset val="134"/>
      </rPr>
      <t>郭恺恒</t>
    </r>
  </si>
  <si>
    <r>
      <rPr>
        <sz val="12"/>
        <rFont val="宋体"/>
        <charset val="134"/>
      </rPr>
      <t>1篇</t>
    </r>
    <r>
      <rPr>
        <sz val="11"/>
        <color indexed="8"/>
        <rFont val="宋体"/>
        <charset val="134"/>
      </rPr>
      <t>1区1作+50；1篇2区1作+35</t>
    </r>
    <r>
      <rPr>
        <sz val="11"/>
        <color rgb="FFFF0000"/>
        <rFont val="宋体"/>
        <charset val="134"/>
      </rPr>
      <t>（入选ACS亮点文章，但不知如何加分）</t>
    </r>
    <r>
      <rPr>
        <sz val="11"/>
        <color indexed="8"/>
        <rFont val="宋体"/>
        <charset val="134"/>
      </rPr>
      <t>；1个</t>
    </r>
    <r>
      <rPr>
        <sz val="11"/>
        <rFont val="宋体"/>
        <charset val="134"/>
      </rPr>
      <t>国际+4</t>
    </r>
    <r>
      <rPr>
        <sz val="11"/>
        <color indexed="8"/>
        <rFont val="宋体"/>
        <charset val="134"/>
      </rPr>
      <t>，1个国内会议+2，1个发明专利申请，2作（导师1作）+3；</t>
    </r>
  </si>
  <si>
    <t>1篇2区1作+35（入选ACS亮点文章，但不知如何加分）</t>
  </si>
  <si>
    <t>李晓</t>
  </si>
  <si>
    <t>Advanced Energy Materials一区一作+50；Journal of Colloid and Interface Science 二区一作+35</t>
  </si>
  <si>
    <r>
      <rPr>
        <sz val="10.5"/>
        <color indexed="8"/>
        <rFont val="仿宋_GB2312"/>
        <charset val="134"/>
      </rPr>
      <t>冯锦茜</t>
    </r>
  </si>
  <si>
    <r>
      <rPr>
        <sz val="12"/>
        <rFont val="宋体"/>
        <charset val="134"/>
      </rPr>
      <t>大类2区但小类1区和top期刊，1作+50；1区二作+12.5；</t>
    </r>
    <r>
      <rPr>
        <sz val="11"/>
        <color indexed="10"/>
        <rFont val="宋体"/>
        <charset val="134"/>
      </rPr>
      <t>1篇二区一作+35</t>
    </r>
    <r>
      <rPr>
        <sz val="11"/>
        <color indexed="8"/>
        <rFont val="宋体"/>
        <charset val="134"/>
      </rPr>
      <t>（</t>
    </r>
    <r>
      <rPr>
        <sz val="11"/>
        <color indexed="10"/>
        <rFont val="宋体"/>
        <charset val="134"/>
      </rPr>
      <t>但在入学前</t>
    </r>
    <r>
      <rPr>
        <sz val="11"/>
        <color indexed="8"/>
        <rFont val="宋体"/>
        <charset val="134"/>
      </rPr>
      <t>）</t>
    </r>
  </si>
  <si>
    <t>1篇二区一作+35（但在入学前），接收时间2017年5月，还没入学</t>
  </si>
  <si>
    <r>
      <rPr>
        <sz val="10.5"/>
        <color indexed="8"/>
        <rFont val="仿宋_GB2312"/>
        <charset val="134"/>
      </rPr>
      <t>胡玲玲</t>
    </r>
  </si>
  <si>
    <t>ACS Appl. Mater. Interfaces一篇一作1区+50；1篇二作3区+6.25；会议论文1篇+4</t>
  </si>
  <si>
    <t>程双双</t>
  </si>
  <si>
    <t>Environmental Science &amp; Technology一区一作+50；国内会议口头汇报一次+2；公开专利一项第一完成人+3</t>
  </si>
  <si>
    <t>张雷一</t>
  </si>
  <si>
    <t>Science of the Total Environment二区一作+35；国内会议口头汇报+2</t>
  </si>
  <si>
    <r>
      <rPr>
        <sz val="12"/>
        <rFont val="宋体"/>
        <charset val="134"/>
      </rPr>
      <t>党支部书记（&lt;</t>
    </r>
    <r>
      <rPr>
        <sz val="12"/>
        <rFont val="宋体"/>
        <charset val="134"/>
      </rPr>
      <t>9个月）</t>
    </r>
    <r>
      <rPr>
        <sz val="12"/>
        <rFont val="宋体"/>
        <charset val="134"/>
      </rPr>
      <t>+1</t>
    </r>
  </si>
  <si>
    <r>
      <rPr>
        <sz val="10.5"/>
        <color indexed="8"/>
        <rFont val="仿宋_GB2312"/>
        <charset val="134"/>
      </rPr>
      <t>梁志伟</t>
    </r>
  </si>
  <si>
    <t>FEMS Microbiology Ecology（3.606），二区，共同一作+35；Frontiers in Microbiology（4.077），二区，三作（前面两个是共同一作）+0；</t>
  </si>
  <si>
    <t>柳宇佩</t>
  </si>
  <si>
    <t>Microbial Cell Factories（IF3.882）二区一作+35</t>
  </si>
  <si>
    <t>舒亚婕</t>
  </si>
  <si>
    <t>Chemosphere（IF4.427）二区一作+35</t>
  </si>
  <si>
    <r>
      <rPr>
        <sz val="10.5"/>
        <color indexed="8"/>
        <rFont val="仿宋_GB2312"/>
        <charset val="134"/>
      </rPr>
      <t>孙敏敏</t>
    </r>
  </si>
  <si>
    <t>Catena（IF3.256）二区一作+35</t>
  </si>
  <si>
    <r>
      <rPr>
        <sz val="9"/>
        <color theme="1"/>
        <rFont val="宋体"/>
        <charset val="134"/>
      </rPr>
      <t>环境工程</t>
    </r>
  </si>
  <si>
    <r>
      <rPr>
        <sz val="9"/>
        <color theme="1"/>
        <rFont val="宋体"/>
        <charset val="134"/>
      </rPr>
      <t>黄雅婧</t>
    </r>
  </si>
  <si>
    <r>
      <rPr>
        <sz val="12"/>
        <rFont val="宋体"/>
        <charset val="134"/>
      </rPr>
      <t xml:space="preserve">1. </t>
    </r>
    <r>
      <rPr>
        <sz val="9"/>
        <color theme="1"/>
        <rFont val="宋体"/>
        <charset val="134"/>
      </rPr>
      <t>以第二作者于</t>
    </r>
    <r>
      <rPr>
        <sz val="9"/>
        <color theme="1"/>
        <rFont val="Times New Roman"/>
        <charset val="134"/>
      </rPr>
      <t>Scientific Reports</t>
    </r>
    <r>
      <rPr>
        <sz val="9"/>
        <color theme="1"/>
        <rFont val="宋体"/>
        <charset val="134"/>
      </rPr>
      <t>发表论文一篇，计</t>
    </r>
    <r>
      <rPr>
        <sz val="9"/>
        <color theme="1"/>
        <rFont val="Times New Roman"/>
        <charset val="134"/>
      </rPr>
      <t>50*0.5*0.25=6.25</t>
    </r>
    <r>
      <rPr>
        <sz val="9"/>
        <color theme="1"/>
        <rFont val="宋体"/>
        <charset val="134"/>
      </rPr>
      <t>分【中科院</t>
    </r>
    <r>
      <rPr>
        <sz val="9"/>
        <color theme="1"/>
        <rFont val="Times New Roman"/>
        <charset val="134"/>
      </rPr>
      <t>JCR</t>
    </r>
    <r>
      <rPr>
        <sz val="9"/>
        <color theme="1"/>
        <rFont val="宋体"/>
        <charset val="134"/>
      </rPr>
      <t>大类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 xml:space="preserve">区】
</t>
    </r>
    <r>
      <rPr>
        <sz val="9"/>
        <color theme="1"/>
        <rFont val="Times New Roman"/>
        <charset val="134"/>
      </rPr>
      <t xml:space="preserve">2. </t>
    </r>
    <r>
      <rPr>
        <sz val="9"/>
        <color theme="1"/>
        <rFont val="宋体"/>
        <charset val="134"/>
      </rPr>
      <t>以第二作者于</t>
    </r>
    <r>
      <rPr>
        <sz val="9"/>
        <color theme="1"/>
        <rFont val="Times New Roman"/>
        <charset val="134"/>
      </rPr>
      <t>Journal of Hazardous Materials</t>
    </r>
    <r>
      <rPr>
        <sz val="9"/>
        <color theme="1"/>
        <rFont val="宋体"/>
        <charset val="134"/>
      </rPr>
      <t>发表论文一篇，计</t>
    </r>
    <r>
      <rPr>
        <sz val="9"/>
        <color theme="1"/>
        <rFont val="Times New Roman"/>
        <charset val="134"/>
      </rPr>
      <t>50*0.25=12.5</t>
    </r>
    <r>
      <rPr>
        <sz val="9"/>
        <color theme="1"/>
        <rFont val="宋体"/>
        <charset val="134"/>
      </rPr>
      <t>分【中科院</t>
    </r>
    <r>
      <rPr>
        <sz val="9"/>
        <color theme="1"/>
        <rFont val="Times New Roman"/>
        <charset val="134"/>
      </rPr>
      <t>JCR</t>
    </r>
    <r>
      <rPr>
        <sz val="9"/>
        <color theme="1"/>
        <rFont val="宋体"/>
        <charset val="134"/>
      </rPr>
      <t>大类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 xml:space="preserve">区】
</t>
    </r>
    <r>
      <rPr>
        <sz val="9"/>
        <color theme="1"/>
        <rFont val="Times New Roman"/>
        <charset val="134"/>
      </rPr>
      <t xml:space="preserve">3. </t>
    </r>
    <r>
      <rPr>
        <sz val="9"/>
        <color theme="1"/>
        <rFont val="宋体"/>
        <charset val="134"/>
      </rPr>
      <t>于国际会议</t>
    </r>
    <r>
      <rPr>
        <sz val="9"/>
        <color theme="1"/>
        <rFont val="Times New Roman"/>
        <charset val="134"/>
      </rPr>
      <t>The Ninth International Conference on Environmental Science and Technology</t>
    </r>
    <r>
      <rPr>
        <sz val="9"/>
        <color theme="1"/>
        <rFont val="宋体"/>
        <charset val="134"/>
      </rPr>
      <t>中进行口头报告，计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分</t>
    </r>
  </si>
  <si>
    <r>
      <rPr>
        <sz val="12"/>
        <rFont val="宋体"/>
        <charset val="134"/>
      </rPr>
      <t>2017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9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-2018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7</t>
    </r>
    <r>
      <rPr>
        <sz val="9"/>
        <color theme="1"/>
        <rFont val="宋体"/>
        <charset val="134"/>
      </rPr>
      <t>月担任</t>
    </r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级环工学硕班班长</t>
    </r>
  </si>
  <si>
    <r>
      <rPr>
        <sz val="12"/>
        <rFont val="宋体"/>
        <charset val="134"/>
      </rPr>
      <t>2017-2018</t>
    </r>
    <r>
      <rPr>
        <sz val="9"/>
        <color theme="1"/>
        <rFont val="宋体"/>
        <charset val="134"/>
      </rPr>
      <t>学年度优秀学生干部【院级社会活动一等】</t>
    </r>
  </si>
  <si>
    <r>
      <rPr>
        <sz val="12"/>
        <rFont val="宋体"/>
        <charset val="134"/>
      </rPr>
      <t>16</t>
    </r>
    <r>
      <rPr>
        <sz val="9"/>
        <color theme="1"/>
        <rFont val="宋体"/>
        <charset val="134"/>
      </rPr>
      <t>级硕博连读生，于</t>
    </r>
    <r>
      <rPr>
        <sz val="9"/>
        <color theme="1"/>
        <rFont val="Times New Roman"/>
        <charset val="134"/>
      </rPr>
      <t>2018</t>
    </r>
    <r>
      <rPr>
        <sz val="9"/>
        <color theme="1"/>
        <rFont val="宋体"/>
        <charset val="134"/>
      </rPr>
      <t>年转博</t>
    </r>
  </si>
  <si>
    <t>徐荣华</t>
  </si>
  <si>
    <t>Environmental Science: Water Research &amp; Technology三区一作+25</t>
  </si>
  <si>
    <r>
      <rPr>
        <sz val="10.5"/>
        <color indexed="8"/>
        <rFont val="仿宋_GB2312"/>
        <charset val="134"/>
      </rPr>
      <t>王安祺</t>
    </r>
  </si>
  <si>
    <r>
      <rPr>
        <sz val="12"/>
        <rFont val="宋体"/>
        <charset val="134"/>
      </rPr>
      <t>1篇</t>
    </r>
    <r>
      <rPr>
        <sz val="11"/>
        <color indexed="8"/>
        <rFont val="宋体"/>
        <charset val="134"/>
      </rPr>
      <t>4区；3篇二作（导师一作）公开发明专利</t>
    </r>
  </si>
  <si>
    <t>吴洋</t>
  </si>
  <si>
    <t>Progress in Chemistry四区一作+15；公开专利一项第一完成人+3</t>
  </si>
  <si>
    <t>刘文深</t>
  </si>
  <si>
    <t>土壤学报A类二作+2.5；环境科学学报A类二作+2.5；巴西国际会议口头汇报+4；公开专利第二完成人+1</t>
  </si>
  <si>
    <t>刘秋辛</t>
  </si>
  <si>
    <t>澳大利亚国际会议口头汇报+4</t>
  </si>
  <si>
    <t>罗晓楠</t>
  </si>
  <si>
    <t>班长+2.5</t>
  </si>
  <si>
    <t>方文稳</t>
  </si>
  <si>
    <t>公开专利第二完成人+1</t>
  </si>
  <si>
    <r>
      <rPr>
        <sz val="10.5"/>
        <color indexed="8"/>
        <rFont val="仿宋_GB2312"/>
        <charset val="134"/>
      </rPr>
      <t>王彬浩</t>
    </r>
  </si>
  <si>
    <t>国奖</t>
  </si>
  <si>
    <t>致胜优秀</t>
  </si>
  <si>
    <t>中滔</t>
  </si>
  <si>
    <t>中大优秀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</si>
</sst>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indexed="8"/>
      <name val="仿宋_GB2312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1"/>
      <color rgb="FFC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30" borderId="17" applyNumberFormat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11" borderId="1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4" borderId="0" xfId="0" applyFill="1">
      <alignment vertical="center"/>
    </xf>
    <xf numFmtId="0" fontId="0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1"/>
  <sheetViews>
    <sheetView tabSelected="1" topLeftCell="D1" workbookViewId="0">
      <selection activeCell="I9" sqref="I9"/>
    </sheetView>
  </sheetViews>
  <sheetFormatPr defaultColWidth="9" defaultRowHeight="16.8"/>
  <cols>
    <col min="1" max="1" width="9" customWidth="1"/>
    <col min="2" max="2" width="9.44230769230769" customWidth="1"/>
    <col min="3" max="5" width="10.4423076923077" customWidth="1"/>
    <col min="9" max="9" width="62.7788461538462" customWidth="1"/>
    <col min="11" max="11" width="10.4423076923077" customWidth="1"/>
    <col min="15" max="15" width="23.5576923076923" customWidth="1"/>
    <col min="16" max="16" width="8.88461538461539" style="27"/>
  </cols>
  <sheetData>
    <row r="1" ht="23.2" spans="3:15"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15" t="s">
        <v>7</v>
      </c>
      <c r="H2" s="16"/>
      <c r="I2" s="16"/>
      <c r="J2" s="16"/>
      <c r="K2" s="16"/>
      <c r="L2" s="16"/>
      <c r="M2" s="16"/>
      <c r="N2" s="25"/>
      <c r="O2" s="15" t="s">
        <v>8</v>
      </c>
      <c r="P2" s="37" t="s">
        <v>9</v>
      </c>
    </row>
    <row r="3" spans="1:16">
      <c r="A3" s="6"/>
      <c r="B3" s="6"/>
      <c r="C3" s="5"/>
      <c r="D3" s="5"/>
      <c r="E3" s="5"/>
      <c r="F3" s="5"/>
      <c r="G3" s="17" t="s">
        <v>10</v>
      </c>
      <c r="H3" s="15" t="s">
        <v>11</v>
      </c>
      <c r="I3" s="16"/>
      <c r="J3" s="16"/>
      <c r="K3" s="16"/>
      <c r="L3" s="16"/>
      <c r="M3" s="25"/>
      <c r="N3" s="5" t="s">
        <v>12</v>
      </c>
      <c r="O3" s="15"/>
      <c r="P3" s="37"/>
    </row>
    <row r="4" spans="1:16">
      <c r="A4" s="6"/>
      <c r="B4" s="6"/>
      <c r="C4" s="5"/>
      <c r="D4" s="5"/>
      <c r="E4" s="5"/>
      <c r="F4" s="5"/>
      <c r="G4" s="10"/>
      <c r="H4" s="18" t="s">
        <v>13</v>
      </c>
      <c r="I4" s="19"/>
      <c r="J4" s="15" t="s">
        <v>14</v>
      </c>
      <c r="K4" s="25"/>
      <c r="L4" s="15" t="s">
        <v>15</v>
      </c>
      <c r="M4" s="25"/>
      <c r="N4" s="5"/>
      <c r="O4" s="15"/>
      <c r="P4" s="37"/>
    </row>
    <row r="5" ht="51" spans="1:16">
      <c r="A5" s="7"/>
      <c r="B5" s="7"/>
      <c r="C5" s="5"/>
      <c r="D5" s="5"/>
      <c r="E5" s="5"/>
      <c r="F5" s="5"/>
      <c r="G5" s="10"/>
      <c r="H5" s="20" t="s">
        <v>16</v>
      </c>
      <c r="I5" s="17" t="s">
        <v>17</v>
      </c>
      <c r="J5" s="20" t="s">
        <v>16</v>
      </c>
      <c r="K5" s="20" t="s">
        <v>18</v>
      </c>
      <c r="L5" s="20" t="s">
        <v>16</v>
      </c>
      <c r="M5" s="20" t="s">
        <v>18</v>
      </c>
      <c r="N5" s="5"/>
      <c r="O5" s="15"/>
      <c r="P5" s="37"/>
    </row>
    <row r="6" ht="17.6" spans="1:16">
      <c r="A6" s="1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29"/>
    </row>
    <row r="7" ht="17.6" spans="1:16">
      <c r="A7" s="8"/>
      <c r="B7" s="9"/>
      <c r="C7" s="9"/>
      <c r="D7" s="9"/>
      <c r="E7" s="9"/>
      <c r="F7" s="9"/>
      <c r="G7" s="9"/>
      <c r="H7" s="9"/>
      <c r="I7" s="10"/>
      <c r="J7" s="21"/>
      <c r="K7" s="21"/>
      <c r="L7" s="9"/>
      <c r="M7" s="9"/>
      <c r="N7" s="9"/>
      <c r="O7" s="9"/>
      <c r="P7" s="29"/>
    </row>
    <row r="8" ht="17.6" spans="1:16">
      <c r="A8" s="8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9"/>
    </row>
    <row r="9" ht="17.6" spans="1:16">
      <c r="A9" s="8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29"/>
    </row>
    <row r="10" s="27" customFormat="1" ht="17.6" spans="1:16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="27" customFormat="1" ht="17.6" spans="1:16">
      <c r="A11" s="28"/>
      <c r="B11" s="30"/>
      <c r="C11" s="30"/>
      <c r="D11" s="30"/>
      <c r="E11" s="30"/>
      <c r="F11" s="30"/>
      <c r="G11" s="30"/>
      <c r="H11" s="30"/>
      <c r="I11" s="29"/>
      <c r="J11" s="30"/>
      <c r="K11" s="30"/>
      <c r="L11" s="30"/>
      <c r="M11" s="30"/>
      <c r="N11" s="30"/>
      <c r="O11" s="35"/>
      <c r="P11" s="29"/>
    </row>
    <row r="12" s="27" customFormat="1" ht="17.6" spans="1:16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="27" customFormat="1" ht="17.6" spans="1:16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="27" customFormat="1" ht="17.6" spans="1:16">
      <c r="A14" s="28"/>
      <c r="B14" s="29"/>
      <c r="C14" s="29"/>
      <c r="D14" s="29"/>
      <c r="E14" s="29"/>
      <c r="F14" s="29"/>
      <c r="G14" s="29"/>
      <c r="H14" s="29"/>
      <c r="I14" s="34"/>
      <c r="J14" s="29"/>
      <c r="K14" s="29"/>
      <c r="L14" s="29"/>
      <c r="M14" s="29"/>
      <c r="N14" s="29"/>
      <c r="O14" s="29"/>
      <c r="P14" s="29"/>
    </row>
    <row r="15" s="27" customFormat="1" ht="17.6" spans="1:16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27" customFormat="1" ht="17.6" spans="1:16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</row>
    <row r="17" s="27" customFormat="1" ht="17.6" spans="1:16">
      <c r="A17" s="28"/>
      <c r="B17" s="30"/>
      <c r="C17" s="30"/>
      <c r="D17" s="30"/>
      <c r="E17" s="30"/>
      <c r="F17" s="30"/>
      <c r="G17" s="30"/>
      <c r="H17" s="30"/>
      <c r="I17" s="29"/>
      <c r="J17" s="30"/>
      <c r="K17" s="30"/>
      <c r="L17" s="30"/>
      <c r="M17" s="30"/>
      <c r="N17" s="30"/>
      <c r="O17" s="30"/>
      <c r="P17" s="29"/>
    </row>
    <row r="18" s="27" customFormat="1" ht="17.6" spans="1:16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27" customFormat="1" ht="17.6" spans="1:16">
      <c r="A19" s="31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27" customFormat="1" ht="17.6" spans="1:16">
      <c r="A20" s="28"/>
      <c r="B20" s="30"/>
      <c r="C20" s="30"/>
      <c r="D20" s="30"/>
      <c r="E20" s="30"/>
      <c r="F20" s="30"/>
      <c r="G20" s="30"/>
      <c r="H20" s="30"/>
      <c r="I20" s="35"/>
      <c r="J20" s="30"/>
      <c r="K20" s="30"/>
      <c r="L20" s="30"/>
      <c r="M20" s="30"/>
      <c r="N20" s="30"/>
      <c r="O20" s="30"/>
      <c r="P20" s="29"/>
    </row>
    <row r="21" s="27" customFormat="1" ht="17.6" spans="1:16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="27" customFormat="1" ht="17.6" spans="1:16">
      <c r="A22" s="3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="27" customFormat="1" ht="17.6" spans="1:16">
      <c r="A23" s="28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="27" customFormat="1" ht="17.6" spans="1:16">
      <c r="A24" s="28"/>
      <c r="B24" s="29"/>
      <c r="C24" s="30"/>
      <c r="D24" s="30"/>
      <c r="E24" s="30"/>
      <c r="F24" s="30"/>
      <c r="G24" s="30"/>
      <c r="H24" s="30"/>
      <c r="I24" s="35"/>
      <c r="J24" s="36"/>
      <c r="K24" s="36"/>
      <c r="L24" s="36"/>
      <c r="M24" s="36"/>
      <c r="N24" s="30"/>
      <c r="O24" s="30"/>
      <c r="P24" s="29"/>
    </row>
    <row r="25" s="27" customFormat="1" ht="17.6" spans="1:16">
      <c r="A25" s="28"/>
      <c r="B25" s="29"/>
      <c r="C25" s="30"/>
      <c r="D25" s="30"/>
      <c r="E25" s="30"/>
      <c r="F25" s="30"/>
      <c r="G25" s="30"/>
      <c r="H25" s="30"/>
      <c r="I25" s="35"/>
      <c r="J25" s="30"/>
      <c r="K25" s="30"/>
      <c r="L25" s="30"/>
      <c r="M25" s="30"/>
      <c r="N25" s="30"/>
      <c r="O25" s="30"/>
      <c r="P25" s="29"/>
    </row>
    <row r="26" s="27" customFormat="1" ht="17.6" spans="1:16">
      <c r="A26" s="33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="27" customFormat="1" ht="17.6" spans="1:16">
      <c r="A27" s="33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="27" customFormat="1"/>
    <row r="29" s="27" customFormat="1"/>
    <row r="30" s="27" customFormat="1"/>
    <row r="31" s="27" customFormat="1"/>
  </sheetData>
  <mergeCells count="16">
    <mergeCell ref="C1:O1"/>
    <mergeCell ref="G2:N2"/>
    <mergeCell ref="H3:M3"/>
    <mergeCell ref="H4:I4"/>
    <mergeCell ref="J4:K4"/>
    <mergeCell ref="L4:M4"/>
    <mergeCell ref="A2:A5"/>
    <mergeCell ref="B2:B5"/>
    <mergeCell ref="C2:C5"/>
    <mergeCell ref="D2:D5"/>
    <mergeCell ref="E2:E5"/>
    <mergeCell ref="F2:F5"/>
    <mergeCell ref="G3:G5"/>
    <mergeCell ref="N3:N5"/>
    <mergeCell ref="O2:O5"/>
    <mergeCell ref="P2:P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1"/>
  <sheetViews>
    <sheetView topLeftCell="A7" workbookViewId="0">
      <selection activeCell="G10" sqref="G10:G12"/>
    </sheetView>
  </sheetViews>
  <sheetFormatPr defaultColWidth="9" defaultRowHeight="16.8"/>
  <cols>
    <col min="1" max="1" width="9" customWidth="1"/>
    <col min="2" max="2" width="9.44230769230769" customWidth="1"/>
    <col min="3" max="3" width="10.4423076923077" customWidth="1"/>
    <col min="7" max="7" width="62.7788461538462" customWidth="1"/>
    <col min="9" max="9" width="10.4423076923077" customWidth="1"/>
    <col min="13" max="13" width="23.5576923076923" customWidth="1"/>
  </cols>
  <sheetData>
    <row r="1" ht="53" spans="1:13">
      <c r="A1" s="8" t="s">
        <v>19</v>
      </c>
      <c r="B1" s="9">
        <v>2</v>
      </c>
      <c r="C1" s="9">
        <v>16110726</v>
      </c>
      <c r="D1" s="9" t="s">
        <v>20</v>
      </c>
      <c r="E1" s="9" t="s">
        <v>21</v>
      </c>
      <c r="F1" s="9">
        <v>111</v>
      </c>
      <c r="G1" s="10" t="s">
        <v>22</v>
      </c>
      <c r="H1" s="21"/>
      <c r="I1" s="21"/>
      <c r="J1" s="9"/>
      <c r="K1" s="9"/>
      <c r="L1" s="9">
        <v>111</v>
      </c>
      <c r="M1" s="9"/>
    </row>
    <row r="2" ht="18" spans="1:13">
      <c r="A2" s="8" t="s">
        <v>19</v>
      </c>
      <c r="B2" s="10">
        <v>3</v>
      </c>
      <c r="C2" s="10">
        <v>17110677</v>
      </c>
      <c r="D2" s="10" t="s">
        <v>23</v>
      </c>
      <c r="E2" s="10" t="s">
        <v>21</v>
      </c>
      <c r="F2" s="10">
        <v>100</v>
      </c>
      <c r="G2" s="10" t="s">
        <v>24</v>
      </c>
      <c r="H2" s="10"/>
      <c r="I2" s="10"/>
      <c r="J2" s="10"/>
      <c r="K2" s="10"/>
      <c r="L2" s="10">
        <f>F2</f>
        <v>100</v>
      </c>
      <c r="M2" s="10"/>
    </row>
    <row r="3" ht="53" spans="1:13">
      <c r="A3" s="11" t="s">
        <v>25</v>
      </c>
      <c r="B3" s="10">
        <v>5</v>
      </c>
      <c r="C3" s="10">
        <v>17110675</v>
      </c>
      <c r="D3" s="10" t="s">
        <v>26</v>
      </c>
      <c r="E3" s="10" t="s">
        <v>21</v>
      </c>
      <c r="F3" s="10">
        <v>94</v>
      </c>
      <c r="G3" s="10" t="s">
        <v>27</v>
      </c>
      <c r="H3" s="10"/>
      <c r="I3" s="10"/>
      <c r="J3" s="10"/>
      <c r="K3" s="10"/>
      <c r="L3" s="10">
        <f>F3</f>
        <v>94</v>
      </c>
      <c r="M3" s="10" t="s">
        <v>28</v>
      </c>
    </row>
    <row r="4" ht="36" spans="1:13">
      <c r="A4" s="8" t="s">
        <v>19</v>
      </c>
      <c r="B4" s="9">
        <v>6</v>
      </c>
      <c r="C4" s="9">
        <v>16110721</v>
      </c>
      <c r="D4" s="9" t="s">
        <v>29</v>
      </c>
      <c r="E4" s="9" t="s">
        <v>21</v>
      </c>
      <c r="F4" s="9">
        <v>85</v>
      </c>
      <c r="G4" s="10" t="s">
        <v>30</v>
      </c>
      <c r="H4" s="9"/>
      <c r="I4" s="9"/>
      <c r="J4" s="9"/>
      <c r="K4" s="9"/>
      <c r="L4" s="9">
        <v>85</v>
      </c>
      <c r="M4" s="24"/>
    </row>
    <row r="5" ht="71" spans="1:13">
      <c r="A5" s="8" t="s">
        <v>19</v>
      </c>
      <c r="B5" s="10">
        <v>4</v>
      </c>
      <c r="C5" s="10">
        <v>17110685</v>
      </c>
      <c r="D5" s="10" t="s">
        <v>31</v>
      </c>
      <c r="E5" s="10" t="s">
        <v>21</v>
      </c>
      <c r="F5" s="10">
        <v>62.5</v>
      </c>
      <c r="G5" s="10" t="s">
        <v>32</v>
      </c>
      <c r="H5" s="10"/>
      <c r="I5" s="10"/>
      <c r="J5" s="10"/>
      <c r="K5" s="10"/>
      <c r="L5" s="10">
        <f>F5</f>
        <v>62.5</v>
      </c>
      <c r="M5" s="10" t="s">
        <v>33</v>
      </c>
    </row>
    <row r="6" ht="36" spans="1:13">
      <c r="A6" s="8" t="s">
        <v>19</v>
      </c>
      <c r="B6" s="10">
        <v>7</v>
      </c>
      <c r="C6" s="10">
        <v>17110676</v>
      </c>
      <c r="D6" s="10" t="s">
        <v>34</v>
      </c>
      <c r="E6" s="10" t="s">
        <v>21</v>
      </c>
      <c r="F6" s="10">
        <v>60.25</v>
      </c>
      <c r="G6" s="10" t="s">
        <v>35</v>
      </c>
      <c r="H6" s="10"/>
      <c r="I6" s="10"/>
      <c r="J6" s="10"/>
      <c r="K6" s="10"/>
      <c r="L6" s="10">
        <f>F6</f>
        <v>60.25</v>
      </c>
      <c r="M6" s="10"/>
    </row>
    <row r="7" ht="36" spans="1:13">
      <c r="A7" s="11" t="s">
        <v>25</v>
      </c>
      <c r="B7" s="10">
        <v>8</v>
      </c>
      <c r="C7" s="10">
        <v>16110712</v>
      </c>
      <c r="D7" s="10" t="s">
        <v>36</v>
      </c>
      <c r="E7" s="10" t="s">
        <v>21</v>
      </c>
      <c r="F7" s="10">
        <v>55</v>
      </c>
      <c r="G7" s="10" t="s">
        <v>37</v>
      </c>
      <c r="H7" s="10"/>
      <c r="I7" s="10"/>
      <c r="J7" s="10"/>
      <c r="K7" s="10"/>
      <c r="L7" s="10">
        <v>55</v>
      </c>
      <c r="M7" s="10"/>
    </row>
    <row r="8" ht="53" spans="1:13">
      <c r="A8" s="11" t="s">
        <v>25</v>
      </c>
      <c r="B8" s="10">
        <v>10</v>
      </c>
      <c r="C8" s="10">
        <v>16110716</v>
      </c>
      <c r="D8" s="10" t="s">
        <v>38</v>
      </c>
      <c r="E8" s="10" t="s">
        <v>21</v>
      </c>
      <c r="F8" s="10">
        <v>37</v>
      </c>
      <c r="G8" s="10" t="s">
        <v>39</v>
      </c>
      <c r="H8" s="10">
        <v>1</v>
      </c>
      <c r="I8" s="10" t="s">
        <v>40</v>
      </c>
      <c r="J8" s="10"/>
      <c r="K8" s="10"/>
      <c r="L8" s="10">
        <v>38</v>
      </c>
      <c r="M8" s="10"/>
    </row>
    <row r="9" ht="53" spans="1:13">
      <c r="A9" s="8" t="s">
        <v>19</v>
      </c>
      <c r="B9" s="10">
        <v>9</v>
      </c>
      <c r="C9" s="10">
        <v>17110684</v>
      </c>
      <c r="D9" s="10" t="s">
        <v>41</v>
      </c>
      <c r="E9" s="10" t="s">
        <v>21</v>
      </c>
      <c r="F9" s="10">
        <v>35</v>
      </c>
      <c r="G9" s="10" t="s">
        <v>42</v>
      </c>
      <c r="H9" s="10"/>
      <c r="I9" s="10"/>
      <c r="J9" s="10"/>
      <c r="K9" s="10"/>
      <c r="L9" s="10">
        <f>F9</f>
        <v>35</v>
      </c>
      <c r="M9" s="10"/>
    </row>
    <row r="10" ht="18" spans="1:13">
      <c r="A10" s="11" t="s">
        <v>25</v>
      </c>
      <c r="B10" s="10">
        <v>11</v>
      </c>
      <c r="C10" s="10">
        <v>16110715</v>
      </c>
      <c r="D10" s="10" t="s">
        <v>43</v>
      </c>
      <c r="E10" s="10" t="s">
        <v>21</v>
      </c>
      <c r="F10" s="10">
        <v>35</v>
      </c>
      <c r="G10" s="10" t="s">
        <v>44</v>
      </c>
      <c r="H10" s="10"/>
      <c r="I10" s="10"/>
      <c r="J10" s="10"/>
      <c r="K10" s="10"/>
      <c r="L10" s="10">
        <v>35</v>
      </c>
      <c r="M10" s="10"/>
    </row>
    <row r="11" ht="18" spans="1:13">
      <c r="A11" s="8" t="s">
        <v>19</v>
      </c>
      <c r="B11" s="9">
        <v>12</v>
      </c>
      <c r="C11" s="9">
        <v>16110722</v>
      </c>
      <c r="D11" s="9" t="s">
        <v>45</v>
      </c>
      <c r="E11" s="9" t="s">
        <v>21</v>
      </c>
      <c r="F11" s="9">
        <v>35</v>
      </c>
      <c r="G11" s="10" t="s">
        <v>46</v>
      </c>
      <c r="H11" s="9"/>
      <c r="I11" s="9"/>
      <c r="J11" s="9"/>
      <c r="K11" s="9"/>
      <c r="L11" s="9">
        <v>35</v>
      </c>
      <c r="M11" s="9"/>
    </row>
    <row r="12" ht="18" spans="1:13">
      <c r="A12" s="11" t="s">
        <v>25</v>
      </c>
      <c r="B12" s="10">
        <v>13</v>
      </c>
      <c r="C12" s="10">
        <v>17110673</v>
      </c>
      <c r="D12" s="10" t="s">
        <v>47</v>
      </c>
      <c r="E12" s="10" t="s">
        <v>21</v>
      </c>
      <c r="F12" s="10">
        <v>35</v>
      </c>
      <c r="G12" s="10" t="s">
        <v>48</v>
      </c>
      <c r="H12" s="10"/>
      <c r="I12" s="10"/>
      <c r="J12" s="10"/>
      <c r="K12" s="10"/>
      <c r="L12" s="10">
        <f>F12</f>
        <v>35</v>
      </c>
      <c r="M12" s="10"/>
    </row>
    <row r="13" ht="104" spans="1:13">
      <c r="A13" s="12" t="s">
        <v>49</v>
      </c>
      <c r="B13" s="10">
        <v>14</v>
      </c>
      <c r="C13" s="10">
        <v>18110687</v>
      </c>
      <c r="D13" s="10" t="s">
        <v>50</v>
      </c>
      <c r="E13" s="10"/>
      <c r="F13" s="10">
        <v>22.75</v>
      </c>
      <c r="G13" s="10" t="s">
        <v>51</v>
      </c>
      <c r="H13" s="10">
        <v>2.5</v>
      </c>
      <c r="I13" s="10" t="s">
        <v>52</v>
      </c>
      <c r="J13" s="10">
        <v>1</v>
      </c>
      <c r="K13" s="10" t="s">
        <v>53</v>
      </c>
      <c r="L13" s="10">
        <f>F13+H13+J13</f>
        <v>26.25</v>
      </c>
      <c r="M13" s="10" t="s">
        <v>54</v>
      </c>
    </row>
    <row r="14" ht="36" spans="1:13">
      <c r="A14" s="8" t="s">
        <v>19</v>
      </c>
      <c r="B14" s="9">
        <v>15</v>
      </c>
      <c r="C14" s="9">
        <v>16110724</v>
      </c>
      <c r="D14" s="9" t="s">
        <v>55</v>
      </c>
      <c r="E14" s="9" t="s">
        <v>21</v>
      </c>
      <c r="F14" s="9">
        <v>25</v>
      </c>
      <c r="G14" s="24" t="s">
        <v>56</v>
      </c>
      <c r="H14" s="9"/>
      <c r="I14" s="9"/>
      <c r="J14" s="9"/>
      <c r="K14" s="9"/>
      <c r="L14" s="9">
        <v>25</v>
      </c>
      <c r="M14" s="9"/>
    </row>
    <row r="15" ht="18" spans="1:13">
      <c r="A15" s="8" t="s">
        <v>19</v>
      </c>
      <c r="B15" s="10">
        <v>16</v>
      </c>
      <c r="C15" s="10">
        <v>17110686</v>
      </c>
      <c r="D15" s="10" t="s">
        <v>57</v>
      </c>
      <c r="E15" s="10" t="s">
        <v>21</v>
      </c>
      <c r="F15" s="10">
        <v>24</v>
      </c>
      <c r="G15" s="10" t="s">
        <v>58</v>
      </c>
      <c r="H15" s="10"/>
      <c r="I15" s="10"/>
      <c r="J15" s="10"/>
      <c r="K15" s="10"/>
      <c r="L15" s="10">
        <f>F15</f>
        <v>24</v>
      </c>
      <c r="M15" s="10"/>
    </row>
    <row r="16" ht="36" spans="1:13">
      <c r="A16" s="13" t="s">
        <v>25</v>
      </c>
      <c r="B16" s="10">
        <v>4</v>
      </c>
      <c r="C16" s="10">
        <v>16110713</v>
      </c>
      <c r="D16" s="10" t="s">
        <v>59</v>
      </c>
      <c r="E16" s="10" t="s">
        <v>21</v>
      </c>
      <c r="F16" s="10">
        <v>18</v>
      </c>
      <c r="G16" s="10" t="s">
        <v>60</v>
      </c>
      <c r="H16" s="10"/>
      <c r="I16" s="10"/>
      <c r="J16" s="10"/>
      <c r="K16" s="10"/>
      <c r="L16" s="10">
        <v>18</v>
      </c>
      <c r="M16" s="10"/>
    </row>
    <row r="17" ht="36" spans="1:13">
      <c r="A17" s="11" t="s">
        <v>25</v>
      </c>
      <c r="B17" s="10">
        <v>5</v>
      </c>
      <c r="C17" s="10">
        <v>16110703</v>
      </c>
      <c r="D17" s="10" t="s">
        <v>61</v>
      </c>
      <c r="E17" s="10" t="s">
        <v>21</v>
      </c>
      <c r="F17" s="10">
        <v>10</v>
      </c>
      <c r="G17" s="10" t="s">
        <v>62</v>
      </c>
      <c r="H17" s="10"/>
      <c r="I17" s="10"/>
      <c r="J17" s="10"/>
      <c r="K17" s="10"/>
      <c r="L17" s="10">
        <v>10</v>
      </c>
      <c r="M17" s="10"/>
    </row>
    <row r="18" ht="18" spans="1:13">
      <c r="A18" s="8" t="s">
        <v>19</v>
      </c>
      <c r="B18" s="9">
        <v>5</v>
      </c>
      <c r="C18" s="9">
        <v>16110717</v>
      </c>
      <c r="D18" s="9" t="s">
        <v>63</v>
      </c>
      <c r="E18" s="9" t="s">
        <v>21</v>
      </c>
      <c r="F18" s="9">
        <v>4</v>
      </c>
      <c r="G18" s="24" t="s">
        <v>64</v>
      </c>
      <c r="H18" s="21"/>
      <c r="I18" s="21"/>
      <c r="J18" s="21"/>
      <c r="K18" s="21"/>
      <c r="L18" s="9">
        <v>4</v>
      </c>
      <c r="M18" s="9"/>
    </row>
    <row r="19" ht="17.6" spans="1:13">
      <c r="A19" s="8" t="s">
        <v>19</v>
      </c>
      <c r="B19" s="9">
        <v>6</v>
      </c>
      <c r="C19" s="9">
        <v>16110723</v>
      </c>
      <c r="D19" s="9" t="s">
        <v>65</v>
      </c>
      <c r="E19" s="9" t="s">
        <v>21</v>
      </c>
      <c r="F19" s="9"/>
      <c r="G19" s="24"/>
      <c r="H19" s="9">
        <v>2.5</v>
      </c>
      <c r="I19" s="9" t="s">
        <v>66</v>
      </c>
      <c r="J19" s="9"/>
      <c r="K19" s="9"/>
      <c r="L19" s="9">
        <v>2.5</v>
      </c>
      <c r="M19" s="9"/>
    </row>
    <row r="20" ht="18" spans="1:13">
      <c r="A20" s="14" t="s">
        <v>25</v>
      </c>
      <c r="B20" s="10">
        <v>6</v>
      </c>
      <c r="C20" s="10">
        <v>16110708</v>
      </c>
      <c r="D20" s="10" t="s">
        <v>67</v>
      </c>
      <c r="E20" s="10" t="s">
        <v>21</v>
      </c>
      <c r="F20" s="10">
        <v>1</v>
      </c>
      <c r="G20" s="10" t="s">
        <v>68</v>
      </c>
      <c r="H20" s="10"/>
      <c r="I20" s="10"/>
      <c r="J20" s="10"/>
      <c r="K20" s="10"/>
      <c r="L20" s="10">
        <v>1</v>
      </c>
      <c r="M20" s="10"/>
    </row>
    <row r="21" ht="18" spans="1:13">
      <c r="A21" s="14" t="s">
        <v>25</v>
      </c>
      <c r="B21" s="10"/>
      <c r="C21" s="10">
        <v>17110669</v>
      </c>
      <c r="D21" s="10" t="s">
        <v>69</v>
      </c>
      <c r="E21" s="10" t="s">
        <v>21</v>
      </c>
      <c r="F21" s="10">
        <v>0</v>
      </c>
      <c r="G21" s="10"/>
      <c r="H21" s="10"/>
      <c r="I21" s="10"/>
      <c r="J21" s="10"/>
      <c r="K21" s="10"/>
      <c r="L21" s="10">
        <f>F21</f>
        <v>0</v>
      </c>
      <c r="M21" s="10"/>
    </row>
  </sheetData>
  <sortState ref="A1:M27">
    <sortCondition ref="L1" descending="1"/>
  </sortState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opLeftCell="A6" workbookViewId="0">
      <selection activeCell="F14" sqref="F14:F17"/>
    </sheetView>
  </sheetViews>
  <sheetFormatPr defaultColWidth="9" defaultRowHeight="16.8"/>
  <cols>
    <col min="1" max="1" width="9" customWidth="1"/>
    <col min="2" max="2" width="9.44230769230769" customWidth="1"/>
    <col min="3" max="3" width="10.4423076923077" customWidth="1"/>
    <col min="7" max="7" width="62.7788461538462" customWidth="1"/>
    <col min="9" max="9" width="10.4423076923077" customWidth="1"/>
    <col min="13" max="13" width="23.5576923076923" customWidth="1"/>
    <col min="14" max="14" width="8.88461538461539" style="1"/>
  </cols>
  <sheetData>
    <row r="1" ht="23.2" spans="3:13"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4" t="s">
        <v>2</v>
      </c>
      <c r="C2" s="5" t="s">
        <v>3</v>
      </c>
      <c r="D2" s="5" t="s">
        <v>4</v>
      </c>
      <c r="E2" s="15" t="s">
        <v>7</v>
      </c>
      <c r="F2" s="16"/>
      <c r="G2" s="16"/>
      <c r="H2" s="16"/>
      <c r="I2" s="16"/>
      <c r="J2" s="16"/>
      <c r="K2" s="16"/>
      <c r="L2" s="25"/>
      <c r="M2" s="5" t="s">
        <v>8</v>
      </c>
    </row>
    <row r="3" spans="1:13">
      <c r="A3" s="6"/>
      <c r="B3" s="6"/>
      <c r="C3" s="5"/>
      <c r="D3" s="5"/>
      <c r="E3" s="17" t="s">
        <v>10</v>
      </c>
      <c r="F3" s="15" t="s">
        <v>11</v>
      </c>
      <c r="G3" s="16"/>
      <c r="H3" s="16"/>
      <c r="I3" s="16"/>
      <c r="J3" s="16"/>
      <c r="K3" s="25"/>
      <c r="L3" s="5" t="s">
        <v>12</v>
      </c>
      <c r="M3" s="5"/>
    </row>
    <row r="4" spans="1:13">
      <c r="A4" s="6"/>
      <c r="B4" s="6"/>
      <c r="C4" s="5"/>
      <c r="D4" s="5"/>
      <c r="E4" s="10"/>
      <c r="F4" s="18" t="s">
        <v>13</v>
      </c>
      <c r="G4" s="19"/>
      <c r="H4" s="15" t="s">
        <v>14</v>
      </c>
      <c r="I4" s="25"/>
      <c r="J4" s="15" t="s">
        <v>15</v>
      </c>
      <c r="K4" s="25"/>
      <c r="L4" s="5"/>
      <c r="M4" s="5"/>
    </row>
    <row r="5" ht="51" spans="1:14">
      <c r="A5" s="7"/>
      <c r="B5" s="7"/>
      <c r="C5" s="5"/>
      <c r="D5" s="5"/>
      <c r="E5" s="10"/>
      <c r="F5" s="20" t="s">
        <v>16</v>
      </c>
      <c r="G5" s="20" t="s">
        <v>18</v>
      </c>
      <c r="H5" s="20" t="s">
        <v>16</v>
      </c>
      <c r="I5" s="20" t="s">
        <v>18</v>
      </c>
      <c r="J5" s="20" t="s">
        <v>16</v>
      </c>
      <c r="K5" s="20" t="s">
        <v>18</v>
      </c>
      <c r="L5" s="5"/>
      <c r="M5" s="5"/>
      <c r="N5" s="26" t="s">
        <v>9</v>
      </c>
    </row>
    <row r="6" ht="53" spans="1:14">
      <c r="A6" s="8" t="s">
        <v>19</v>
      </c>
      <c r="B6" s="9">
        <v>1</v>
      </c>
      <c r="C6" s="9">
        <v>16110726</v>
      </c>
      <c r="D6" s="9" t="s">
        <v>20</v>
      </c>
      <c r="E6" s="9" t="s">
        <v>21</v>
      </c>
      <c r="F6" s="9">
        <v>111</v>
      </c>
      <c r="G6" s="10" t="s">
        <v>22</v>
      </c>
      <c r="H6" s="21"/>
      <c r="I6" s="21"/>
      <c r="J6" s="9"/>
      <c r="K6" s="9"/>
      <c r="L6" s="9">
        <v>111</v>
      </c>
      <c r="M6" s="9"/>
      <c r="N6" s="10" t="s">
        <v>70</v>
      </c>
    </row>
    <row r="7" ht="18" spans="1:14">
      <c r="A7" s="8" t="s">
        <v>19</v>
      </c>
      <c r="B7" s="10">
        <v>2</v>
      </c>
      <c r="C7" s="10">
        <v>17110677</v>
      </c>
      <c r="D7" s="10" t="s">
        <v>23</v>
      </c>
      <c r="E7" s="10" t="s">
        <v>21</v>
      </c>
      <c r="F7" s="10">
        <v>100</v>
      </c>
      <c r="G7" s="10" t="s">
        <v>24</v>
      </c>
      <c r="H7" s="10"/>
      <c r="I7" s="10"/>
      <c r="J7" s="10"/>
      <c r="K7" s="10"/>
      <c r="L7" s="10">
        <f>F7</f>
        <v>100</v>
      </c>
      <c r="M7" s="10"/>
      <c r="N7" s="10" t="s">
        <v>70</v>
      </c>
    </row>
    <row r="8" ht="53" spans="1:14">
      <c r="A8" s="11" t="s">
        <v>25</v>
      </c>
      <c r="B8" s="9">
        <v>3</v>
      </c>
      <c r="C8" s="10">
        <v>17110675</v>
      </c>
      <c r="D8" s="10" t="s">
        <v>26</v>
      </c>
      <c r="E8" s="10" t="s">
        <v>21</v>
      </c>
      <c r="F8" s="10">
        <v>94</v>
      </c>
      <c r="G8" s="10" t="s">
        <v>27</v>
      </c>
      <c r="H8" s="10"/>
      <c r="I8" s="10"/>
      <c r="J8" s="10"/>
      <c r="K8" s="10"/>
      <c r="L8" s="10">
        <f>F8</f>
        <v>94</v>
      </c>
      <c r="M8" s="10" t="s">
        <v>28</v>
      </c>
      <c r="N8" s="10" t="s">
        <v>70</v>
      </c>
    </row>
    <row r="9" ht="36" spans="1:14">
      <c r="A9" s="8" t="s">
        <v>19</v>
      </c>
      <c r="B9" s="10">
        <v>4</v>
      </c>
      <c r="C9" s="9">
        <v>16110721</v>
      </c>
      <c r="D9" s="9" t="s">
        <v>29</v>
      </c>
      <c r="E9" s="9" t="s">
        <v>21</v>
      </c>
      <c r="F9" s="9">
        <v>85</v>
      </c>
      <c r="G9" s="10" t="s">
        <v>30</v>
      </c>
      <c r="H9" s="9"/>
      <c r="I9" s="9"/>
      <c r="J9" s="9"/>
      <c r="K9" s="9"/>
      <c r="L9" s="9">
        <v>85</v>
      </c>
      <c r="M9" s="24"/>
      <c r="N9" s="10" t="s">
        <v>71</v>
      </c>
    </row>
    <row r="10" ht="71" spans="1:14">
      <c r="A10" s="8" t="s">
        <v>19</v>
      </c>
      <c r="B10" s="9">
        <v>5</v>
      </c>
      <c r="C10" s="10">
        <v>17110685</v>
      </c>
      <c r="D10" s="10" t="s">
        <v>31</v>
      </c>
      <c r="E10" s="10" t="s">
        <v>21</v>
      </c>
      <c r="F10" s="10">
        <v>62.5</v>
      </c>
      <c r="G10" s="10" t="s">
        <v>32</v>
      </c>
      <c r="H10" s="10"/>
      <c r="I10" s="10"/>
      <c r="J10" s="10"/>
      <c r="K10" s="10"/>
      <c r="L10" s="10">
        <f>F10</f>
        <v>62.5</v>
      </c>
      <c r="M10" s="10" t="s">
        <v>33</v>
      </c>
      <c r="N10" s="10" t="s">
        <v>72</v>
      </c>
    </row>
    <row r="11" ht="36" spans="1:14">
      <c r="A11" s="8" t="s">
        <v>19</v>
      </c>
      <c r="B11" s="10">
        <v>6</v>
      </c>
      <c r="C11" s="10">
        <v>17110676</v>
      </c>
      <c r="D11" s="10" t="s">
        <v>34</v>
      </c>
      <c r="E11" s="10" t="s">
        <v>21</v>
      </c>
      <c r="F11" s="10">
        <v>60.25</v>
      </c>
      <c r="G11" s="10" t="s">
        <v>35</v>
      </c>
      <c r="H11" s="10"/>
      <c r="I11" s="10"/>
      <c r="J11" s="10"/>
      <c r="K11" s="10"/>
      <c r="L11" s="10">
        <f>F11</f>
        <v>60.25</v>
      </c>
      <c r="M11" s="10"/>
      <c r="N11" s="10" t="s">
        <v>72</v>
      </c>
    </row>
    <row r="12" ht="36" spans="1:14">
      <c r="A12" s="11" t="s">
        <v>25</v>
      </c>
      <c r="B12" s="9">
        <v>7</v>
      </c>
      <c r="C12" s="10">
        <v>16110712</v>
      </c>
      <c r="D12" s="10" t="s">
        <v>36</v>
      </c>
      <c r="E12" s="10" t="s">
        <v>21</v>
      </c>
      <c r="F12" s="10">
        <v>55</v>
      </c>
      <c r="G12" s="10" t="s">
        <v>37</v>
      </c>
      <c r="H12" s="10"/>
      <c r="I12" s="10"/>
      <c r="J12" s="10"/>
      <c r="K12" s="10"/>
      <c r="L12" s="10">
        <v>55</v>
      </c>
      <c r="M12" s="10"/>
      <c r="N12" s="10" t="s">
        <v>73</v>
      </c>
    </row>
    <row r="13" ht="53" spans="1:14">
      <c r="A13" s="11" t="s">
        <v>25</v>
      </c>
      <c r="B13" s="10">
        <v>8</v>
      </c>
      <c r="C13" s="10">
        <v>16110716</v>
      </c>
      <c r="D13" s="10" t="s">
        <v>38</v>
      </c>
      <c r="E13" s="10" t="s">
        <v>21</v>
      </c>
      <c r="F13" s="10">
        <v>37</v>
      </c>
      <c r="G13" s="10" t="s">
        <v>39</v>
      </c>
      <c r="H13" s="10">
        <v>1</v>
      </c>
      <c r="I13" s="10" t="s">
        <v>40</v>
      </c>
      <c r="J13" s="10"/>
      <c r="K13" s="10"/>
      <c r="L13" s="10">
        <v>38</v>
      </c>
      <c r="M13" s="10"/>
      <c r="N13" s="10" t="s">
        <v>73</v>
      </c>
    </row>
    <row r="14" ht="53" spans="1:14">
      <c r="A14" s="8" t="s">
        <v>19</v>
      </c>
      <c r="B14" s="9">
        <v>9</v>
      </c>
      <c r="C14" s="10">
        <v>17110684</v>
      </c>
      <c r="D14" s="10" t="s">
        <v>41</v>
      </c>
      <c r="E14" s="10" t="s">
        <v>21</v>
      </c>
      <c r="F14" s="22">
        <v>35</v>
      </c>
      <c r="G14" s="10" t="s">
        <v>42</v>
      </c>
      <c r="H14" s="10"/>
      <c r="I14" s="10"/>
      <c r="J14" s="10"/>
      <c r="K14" s="10"/>
      <c r="L14" s="10">
        <f>F14</f>
        <v>35</v>
      </c>
      <c r="M14" s="10"/>
      <c r="N14" s="10" t="s">
        <v>73</v>
      </c>
    </row>
    <row r="15" ht="18" spans="1:14">
      <c r="A15" s="11" t="s">
        <v>25</v>
      </c>
      <c r="B15" s="10">
        <v>10</v>
      </c>
      <c r="C15" s="10">
        <v>16110715</v>
      </c>
      <c r="D15" s="10" t="s">
        <v>43</v>
      </c>
      <c r="E15" s="10" t="s">
        <v>21</v>
      </c>
      <c r="F15" s="22">
        <v>35</v>
      </c>
      <c r="G15" s="10" t="s">
        <v>44</v>
      </c>
      <c r="H15" s="10"/>
      <c r="I15" s="10"/>
      <c r="J15" s="10"/>
      <c r="K15" s="10"/>
      <c r="L15" s="10">
        <v>35</v>
      </c>
      <c r="M15" s="10"/>
      <c r="N15" s="10"/>
    </row>
    <row r="16" ht="18" spans="1:14">
      <c r="A16" s="8" t="s">
        <v>19</v>
      </c>
      <c r="B16" s="9">
        <v>11</v>
      </c>
      <c r="C16" s="9">
        <v>16110722</v>
      </c>
      <c r="D16" s="9" t="s">
        <v>45</v>
      </c>
      <c r="E16" s="9" t="s">
        <v>21</v>
      </c>
      <c r="F16" s="23">
        <v>35</v>
      </c>
      <c r="G16" s="10" t="s">
        <v>46</v>
      </c>
      <c r="H16" s="9"/>
      <c r="I16" s="9"/>
      <c r="J16" s="9"/>
      <c r="K16" s="9"/>
      <c r="L16" s="9">
        <v>35</v>
      </c>
      <c r="M16" s="9"/>
      <c r="N16" s="10"/>
    </row>
    <row r="17" ht="18" spans="1:14">
      <c r="A17" s="11" t="s">
        <v>25</v>
      </c>
      <c r="B17" s="10">
        <v>12</v>
      </c>
      <c r="C17" s="10">
        <v>17110673</v>
      </c>
      <c r="D17" s="10" t="s">
        <v>47</v>
      </c>
      <c r="E17" s="10" t="s">
        <v>21</v>
      </c>
      <c r="F17" s="22">
        <v>35</v>
      </c>
      <c r="G17" s="10" t="s">
        <v>48</v>
      </c>
      <c r="H17" s="10"/>
      <c r="I17" s="10"/>
      <c r="J17" s="10"/>
      <c r="K17" s="10"/>
      <c r="L17" s="10">
        <f>F17</f>
        <v>35</v>
      </c>
      <c r="M17" s="10"/>
      <c r="N17" s="10"/>
    </row>
    <row r="18" ht="104" spans="1:14">
      <c r="A18" s="12" t="s">
        <v>49</v>
      </c>
      <c r="B18" s="9">
        <v>13</v>
      </c>
      <c r="C18" s="10">
        <v>18110687</v>
      </c>
      <c r="D18" s="10" t="s">
        <v>50</v>
      </c>
      <c r="E18" s="10"/>
      <c r="F18" s="10">
        <v>22.75</v>
      </c>
      <c r="G18" s="10" t="s">
        <v>51</v>
      </c>
      <c r="H18" s="10">
        <v>2.5</v>
      </c>
      <c r="I18" s="10" t="s">
        <v>52</v>
      </c>
      <c r="J18" s="10">
        <v>1</v>
      </c>
      <c r="K18" s="10" t="s">
        <v>53</v>
      </c>
      <c r="L18" s="10">
        <f>F18+H18+J18</f>
        <v>26.25</v>
      </c>
      <c r="M18" s="10" t="s">
        <v>54</v>
      </c>
      <c r="N18" s="10"/>
    </row>
    <row r="19" ht="36" spans="1:14">
      <c r="A19" s="8" t="s">
        <v>19</v>
      </c>
      <c r="B19" s="10">
        <v>14</v>
      </c>
      <c r="C19" s="9">
        <v>16110724</v>
      </c>
      <c r="D19" s="9" t="s">
        <v>55</v>
      </c>
      <c r="E19" s="9" t="s">
        <v>21</v>
      </c>
      <c r="F19" s="9">
        <v>25</v>
      </c>
      <c r="G19" s="24" t="s">
        <v>56</v>
      </c>
      <c r="H19" s="9"/>
      <c r="I19" s="9"/>
      <c r="J19" s="9"/>
      <c r="K19" s="9"/>
      <c r="L19" s="9">
        <v>25</v>
      </c>
      <c r="M19" s="9"/>
      <c r="N19" s="10"/>
    </row>
    <row r="20" ht="18" spans="1:14">
      <c r="A20" s="8" t="s">
        <v>19</v>
      </c>
      <c r="B20" s="9">
        <v>15</v>
      </c>
      <c r="C20" s="10">
        <v>17110686</v>
      </c>
      <c r="D20" s="10" t="s">
        <v>57</v>
      </c>
      <c r="E20" s="10" t="s">
        <v>21</v>
      </c>
      <c r="F20" s="10">
        <v>24</v>
      </c>
      <c r="G20" s="10" t="s">
        <v>58</v>
      </c>
      <c r="H20" s="10"/>
      <c r="I20" s="10"/>
      <c r="J20" s="10"/>
      <c r="K20" s="10"/>
      <c r="L20" s="10">
        <f>F20</f>
        <v>24</v>
      </c>
      <c r="M20" s="10"/>
      <c r="N20" s="10"/>
    </row>
    <row r="21" ht="36" spans="1:14">
      <c r="A21" s="13" t="s">
        <v>25</v>
      </c>
      <c r="B21" s="10">
        <v>16</v>
      </c>
      <c r="C21" s="10">
        <v>16110713</v>
      </c>
      <c r="D21" s="10" t="s">
        <v>59</v>
      </c>
      <c r="E21" s="10" t="s">
        <v>21</v>
      </c>
      <c r="F21" s="10">
        <v>18</v>
      </c>
      <c r="G21" s="10" t="s">
        <v>60</v>
      </c>
      <c r="H21" s="10"/>
      <c r="I21" s="10"/>
      <c r="J21" s="10"/>
      <c r="K21" s="10"/>
      <c r="L21" s="10">
        <v>18</v>
      </c>
      <c r="M21" s="10"/>
      <c r="N21" s="10"/>
    </row>
    <row r="22" ht="36" spans="1:14">
      <c r="A22" s="11" t="s">
        <v>25</v>
      </c>
      <c r="B22" s="9">
        <v>17</v>
      </c>
      <c r="C22" s="10">
        <v>16110703</v>
      </c>
      <c r="D22" s="10" t="s">
        <v>61</v>
      </c>
      <c r="E22" s="10" t="s">
        <v>21</v>
      </c>
      <c r="F22" s="10">
        <v>10</v>
      </c>
      <c r="G22" s="10" t="s">
        <v>62</v>
      </c>
      <c r="H22" s="10"/>
      <c r="I22" s="10"/>
      <c r="J22" s="10"/>
      <c r="K22" s="10"/>
      <c r="L22" s="10">
        <v>10</v>
      </c>
      <c r="M22" s="10"/>
      <c r="N22" s="10"/>
    </row>
    <row r="23" ht="18" spans="1:14">
      <c r="A23" s="8" t="s">
        <v>19</v>
      </c>
      <c r="B23" s="10">
        <v>18</v>
      </c>
      <c r="C23" s="9">
        <v>16110717</v>
      </c>
      <c r="D23" s="9" t="s">
        <v>63</v>
      </c>
      <c r="E23" s="9" t="s">
        <v>21</v>
      </c>
      <c r="F23" s="9">
        <v>4</v>
      </c>
      <c r="G23" s="24" t="s">
        <v>64</v>
      </c>
      <c r="H23" s="21"/>
      <c r="I23" s="21"/>
      <c r="J23" s="21"/>
      <c r="K23" s="21"/>
      <c r="L23" s="9">
        <v>4</v>
      </c>
      <c r="M23" s="9"/>
      <c r="N23" s="10"/>
    </row>
    <row r="24" ht="17.6" spans="1:14">
      <c r="A24" s="8" t="s">
        <v>19</v>
      </c>
      <c r="B24" s="9">
        <v>19</v>
      </c>
      <c r="C24" s="9">
        <v>16110723</v>
      </c>
      <c r="D24" s="9" t="s">
        <v>65</v>
      </c>
      <c r="E24" s="9" t="s">
        <v>21</v>
      </c>
      <c r="F24" s="9"/>
      <c r="G24" s="24"/>
      <c r="H24" s="9">
        <v>2.5</v>
      </c>
      <c r="I24" s="9" t="s">
        <v>66</v>
      </c>
      <c r="J24" s="9"/>
      <c r="K24" s="9"/>
      <c r="L24" s="9">
        <v>2.5</v>
      </c>
      <c r="M24" s="9"/>
      <c r="N24" s="10"/>
    </row>
    <row r="25" ht="18" spans="1:14">
      <c r="A25" s="14" t="s">
        <v>25</v>
      </c>
      <c r="B25" s="10">
        <v>20</v>
      </c>
      <c r="C25" s="10">
        <v>16110708</v>
      </c>
      <c r="D25" s="10" t="s">
        <v>67</v>
      </c>
      <c r="E25" s="10" t="s">
        <v>21</v>
      </c>
      <c r="F25" s="10">
        <v>1</v>
      </c>
      <c r="G25" s="10" t="s">
        <v>68</v>
      </c>
      <c r="H25" s="10"/>
      <c r="I25" s="10"/>
      <c r="J25" s="10"/>
      <c r="K25" s="10"/>
      <c r="L25" s="10">
        <v>1</v>
      </c>
      <c r="M25" s="10"/>
      <c r="N25" s="10"/>
    </row>
    <row r="26" ht="18" spans="1:14">
      <c r="A26" s="14" t="s">
        <v>25</v>
      </c>
      <c r="B26" s="9">
        <v>21</v>
      </c>
      <c r="C26" s="10">
        <v>17110669</v>
      </c>
      <c r="D26" s="10" t="s">
        <v>69</v>
      </c>
      <c r="E26" s="10" t="s">
        <v>21</v>
      </c>
      <c r="F26" s="10">
        <v>0</v>
      </c>
      <c r="G26" s="10"/>
      <c r="H26" s="10"/>
      <c r="I26" s="10"/>
      <c r="J26" s="10"/>
      <c r="K26" s="10"/>
      <c r="L26" s="10">
        <f>F26</f>
        <v>0</v>
      </c>
      <c r="M26" s="10"/>
      <c r="N26" s="10"/>
    </row>
    <row r="27" ht="18" spans="1:14">
      <c r="A27" s="14" t="s">
        <v>25</v>
      </c>
      <c r="B27" s="10">
        <v>22</v>
      </c>
      <c r="C27" s="10">
        <v>17110669</v>
      </c>
      <c r="D27" s="10" t="s">
        <v>69</v>
      </c>
      <c r="E27" s="10" t="s">
        <v>21</v>
      </c>
      <c r="F27" s="10">
        <v>0</v>
      </c>
      <c r="G27" s="10"/>
      <c r="H27" s="10"/>
      <c r="I27" s="10"/>
      <c r="J27" s="10"/>
      <c r="K27" s="10"/>
      <c r="L27" s="10">
        <f>F27</f>
        <v>0</v>
      </c>
      <c r="M27" s="10"/>
      <c r="N27" s="10"/>
    </row>
  </sheetData>
  <mergeCells count="13">
    <mergeCell ref="C1:M1"/>
    <mergeCell ref="E2:L2"/>
    <mergeCell ref="F3:K3"/>
    <mergeCell ref="F4:G4"/>
    <mergeCell ref="H4:I4"/>
    <mergeCell ref="J4:K4"/>
    <mergeCell ref="A2:A5"/>
    <mergeCell ref="B2:B5"/>
    <mergeCell ref="C2:C5"/>
    <mergeCell ref="D2:D5"/>
    <mergeCell ref="E3:E5"/>
    <mergeCell ref="L3:L5"/>
    <mergeCell ref="M2:M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Yaobin Lu</cp:lastModifiedBy>
  <dcterms:created xsi:type="dcterms:W3CDTF">2014-08-29T19:46:00Z</dcterms:created>
  <dcterms:modified xsi:type="dcterms:W3CDTF">2020-10-04T18:58:52Z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2052-2.1.2.3417</vt:lpwstr>
  </property>
</Properties>
</file>